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activeTab="4"/>
  </bookViews>
  <sheets>
    <sheet name="Титульный лист" sheetId="1" r:id="rId1"/>
    <sheet name="Услуги" sheetId="2" r:id="rId2"/>
    <sheet name="Работы" sheetId="3" r:id="rId3"/>
    <sheet name="Прочие" sheetId="4" r:id="rId4"/>
    <sheet name="Лист согласования" sheetId="5" r:id="rId5"/>
  </sheets>
  <calcPr calcId="125725"/>
</workbook>
</file>

<file path=xl/calcChain.xml><?xml version="1.0" encoding="utf-8"?>
<calcChain xmlns="http://schemas.openxmlformats.org/spreadsheetml/2006/main">
  <c r="D8" i="4"/>
  <c r="C8"/>
  <c r="E7"/>
  <c r="E6"/>
  <c r="E8" s="1"/>
  <c r="O23" i="3"/>
  <c r="U23" s="1"/>
  <c r="N16"/>
  <c r="N15"/>
  <c r="O24" i="2"/>
  <c r="T24" s="1"/>
  <c r="N17"/>
  <c r="N16"/>
  <c r="N15"/>
  <c r="T23" i="3" l="1"/>
</calcChain>
</file>

<file path=xl/sharedStrings.xml><?xml version="1.0" encoding="utf-8"?>
<sst xmlns="http://schemas.openxmlformats.org/spreadsheetml/2006/main" count="269" uniqueCount="147">
  <si>
    <t>Подписано. Заверено ЭП.</t>
  </si>
  <si>
    <t>УТВЕРЖДАЮ</t>
  </si>
  <si>
    <t>ФИО: Дмитроченко Елена Владимировна</t>
  </si>
  <si>
    <t>Начальник Управления культуры администрации Богородского городского округа МО</t>
  </si>
  <si>
    <t>Должность: Начальник</t>
  </si>
  <si>
    <t>(наименование должности лица, утверждающего документ)</t>
  </si>
  <si>
    <t>Действует c 13.03.2023 11:47:00 по: 05.06.2024 11:47:00</t>
  </si>
  <si>
    <t>Дмитроченко Е.В.</t>
  </si>
  <si>
    <t>Серийный номер: 1DDAD396FB8EA5339EBFDF7015D44BAF98466DB7</t>
  </si>
  <si>
    <t>(подпись)</t>
  </si>
  <si>
    <t>(расшифровка подписи)</t>
  </si>
  <si>
    <t>Издатель: Казначейство России</t>
  </si>
  <si>
    <t>«___» _______________ ____ г.</t>
  </si>
  <si>
    <t>Время подписания: 07.04.2023 15:47:18</t>
  </si>
  <si>
    <t>(дата утверждения)</t>
  </si>
  <si>
    <t>ОТЧЕТ</t>
  </si>
  <si>
    <t>о выполнении муниципального задания №24/1-2023</t>
  </si>
  <si>
    <t>на 2023 год и на плановый период 2024 и 2025 годов</t>
  </si>
  <si>
    <t>от 07.04.2023г.</t>
  </si>
  <si>
    <t>Наименование муниципального учреждения Богородского городского округа:</t>
  </si>
  <si>
    <t>Коды</t>
  </si>
  <si>
    <t>Муниципальное учреждение культуры "Ногинский Эстрадно-духовой оркестр"</t>
  </si>
  <si>
    <t>Дата</t>
  </si>
  <si>
    <t>07.04.2023</t>
  </si>
  <si>
    <t>Виды деятельности муниципального учреждения  Богородского городского округа:</t>
  </si>
  <si>
    <t>По сводному реестру</t>
  </si>
  <si>
    <t>463D4163</t>
  </si>
  <si>
    <t>1.1 Организация осуществления концертной и гастрольной деятельности;</t>
  </si>
  <si>
    <t>По ОКВЭД</t>
  </si>
  <si>
    <t>90.01  - Деятельность в области исполнительских искусств.</t>
  </si>
  <si>
    <t>1.2 Регулярные выступления Оркестра по жанрам и направлениям: сольные концертные программы, тематические, клубные, ритуальные, сольные номера, творческие встречи, мастер-классы, отчетные концерты, совместные выступления с другими творческими коллективами и тд.;</t>
  </si>
  <si>
    <t>1.3 Участие в конкурсах, смотрах, фестивалей разных уровней;</t>
  </si>
  <si>
    <t>1.4 Участие в культурно-массовых мероприятиях на территории Богородского городского округа, в т.ч. межмуниципального и межпоселенческого характера;</t>
  </si>
  <si>
    <t>1.5 Пропаганда музыкального искусства различных жанров (классического, эстрадного, джазового, духового, инструментального и др.);</t>
  </si>
  <si>
    <t>1.6 Организация и проведение работы по художественно-эстетическому воспитанию зрителей, выявлению и развитию музыкальных, творческих способностей, музыкального слуха у слушателей, привитию музыкальной культуры;</t>
  </si>
  <si>
    <t>1.7 Повышение исполнительного уровня и художественного мастерства артистов Оркестра и его работников;</t>
  </si>
  <si>
    <t>1.8 Дополнительное  музыкальное образование детей и взрослых;</t>
  </si>
  <si>
    <t>1.9 Регулярный показ творческих достижений населению;</t>
  </si>
  <si>
    <t>1.10 Формирование и пополнение репертуара лучшими образцами отечественного и зарубежного музыкального искусства, в т.ч. в соответствии с рекомендациями Учредителя;</t>
  </si>
  <si>
    <t>1.11 Осуществление услуг, носящих интегрированный характер в массовой, камерной, индивидуальной и интерактивной форме, проведение групповых и индивидуальных занятий музыкального искусства;</t>
  </si>
  <si>
    <t>1.12 Участие в выполнении социально-творческих и целевых заказов, и в их реализации при выполнении культурных проектов и мероприятий в области музыкального искусства;</t>
  </si>
  <si>
    <t>1.13 Проведение мастер-классов для руководителей  и участников  творческих самодеятельных и профессиональных коллективов;</t>
  </si>
  <si>
    <t>1.14 Осуществление мелкого и капитального ремонта музыкальных инструментов.</t>
  </si>
  <si>
    <t>Вид муниципального учреждения  Богородского городского округа:</t>
  </si>
  <si>
    <t>Концертная организация</t>
  </si>
  <si>
    <t>Периодичность</t>
  </si>
  <si>
    <t>ежеквартально</t>
  </si>
  <si>
    <t>Период предоставления</t>
  </si>
  <si>
    <t>1 квартал</t>
  </si>
  <si>
    <t>Часть 1. Сведения об оказываемых муниципальных услугах</t>
  </si>
  <si>
    <t>Раздел  1</t>
  </si>
  <si>
    <t>1. Наименование муниципальной услуги</t>
  </si>
  <si>
    <t>Показ (организация показа) концертных программ (бесплатно)</t>
  </si>
  <si>
    <t>Код по общероссийскому базовому (отраслевому) перечню государственных и муниципальных услуг или региональному перечню (классификатору) государственных муниципальных услуг</t>
  </si>
  <si>
    <t>47.016.0</t>
  </si>
  <si>
    <t>2. Категории потребителей муниципальной услуги</t>
  </si>
  <si>
    <t>Физические лица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</si>
  <si>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</si>
  <si>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</si>
  <si>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№ п/п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</si>
  <si>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</si>
  <si>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</si>
  <si>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</si>
  <si>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</si>
  <si>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(наименование показателя)</t>
  </si>
  <si>
    <t>единица измерения по ОКЕИ</t>
  </si>
  <si>
    <t>утверждено в МЗ на год</t>
  </si>
  <si>
    <t>исполнено на отчетную дату</t>
  </si>
  <si>
    <t>ожидаемое исполнение за год</t>
  </si>
  <si>
    <t>отклонение</t>
  </si>
  <si>
    <t>причина отклонения</t>
  </si>
  <si>
    <t>наименование</t>
  </si>
  <si>
    <t>код</t>
  </si>
  <si>
    <t>1</t>
  </si>
  <si>
    <t>900100О.99.0.ББ81АА01002</t>
  </si>
  <si>
    <t>С учетом всех форм</t>
  </si>
  <si>
    <t>На выезде</t>
  </si>
  <si>
    <t>-</t>
  </si>
  <si>
    <t>Доля новых концертных программ (длительность не менее 60 минут) в общем количестве концертных программ</t>
  </si>
  <si>
    <t>Процент</t>
  </si>
  <si>
    <t>744</t>
  </si>
  <si>
    <t>2</t>
  </si>
  <si>
    <t>Средняя стоимость услуги, оказываемой юридическому лицу по договору (400-1000 мест)</t>
  </si>
  <si>
    <t>Рублей</t>
  </si>
  <si>
    <t>3</t>
  </si>
  <si>
    <t>Средняя стоимость услуги, оказываемой юридическому лицу по договору (менее 400 мест)</t>
  </si>
  <si>
    <t>3.2. Сведения о фактическом достижении показателей, характеризующих объем муниципальной услуги:</t>
  </si>
  <si>
    <t>Показатель объема муниципальной услуги</t>
  </si>
  <si>
    <t>Нормативые затраты на единицу муниципальной услуги, тыс. рублей</t>
  </si>
  <si>
    <t>Средний размер платы (цена, тариф), утвержденный МЗ, тыс. рублей</t>
  </si>
  <si>
    <t>Средний размер платы (цена, тариф), сложившийся по итогам года, тыс.рублей</t>
  </si>
  <si>
    <t>Затраты на оказание муниципальной услуги, соответствующие недостигнутым показателям объема, тыс. рублей</t>
  </si>
  <si>
    <t>Виды концертов и концертных программ</t>
  </si>
  <si>
    <t>Места проведения концертов и концертов</t>
  </si>
  <si>
    <t>утверждено в МЗ на отчетную дату</t>
  </si>
  <si>
    <t>Ожидаемое исполнение за год</t>
  </si>
  <si>
    <t>Число зрителей</t>
  </si>
  <si>
    <t>Человек</t>
  </si>
  <si>
    <t>792</t>
  </si>
  <si>
    <t>Директор</t>
  </si>
  <si>
    <t>Дубровский Александр Георгиевич</t>
  </si>
  <si>
    <t>Часть 2. Сведения о выполняемых работах</t>
  </si>
  <si>
    <t>1. Наименование работы</t>
  </si>
  <si>
    <t>Создание концертов и концертных программ</t>
  </si>
  <si>
    <t>09М8</t>
  </si>
  <si>
    <t>2. Категории потребителей работы</t>
  </si>
  <si>
    <t>В интересах общества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</si>
  <si>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</si>
  <si>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</si>
  <si>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</si>
  <si>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Показатель, характеризующий условия (формы) выполнения работы</t>
  </si>
  <si>
    <t>Показатель качества работы</t>
  </si>
  <si>
    <t>900200.Р.53.1.09М80001000</t>
  </si>
  <si>
    <t>Создание новых или капитально-возобновленных концертных программ</t>
  </si>
  <si>
    <t>С учетом всех форм оказания</t>
  </si>
  <si>
    <t>Обновляемость концертных программ</t>
  </si>
  <si>
    <t>Обновляемость репертуара</t>
  </si>
  <si>
    <t>3.2. Сведения о фактическом достижении показателей, характеризующих объем работы:</t>
  </si>
  <si>
    <t>Показатель объема работы</t>
  </si>
  <si>
    <t>Нормативные затраты на единицу объема работы (затраты, определенные сметным методом), тыс. рублей</t>
  </si>
  <si>
    <t>Средний размер платы (цена, тариф), сложившийся по итогам года, тыс. рублей</t>
  </si>
  <si>
    <t>Затраты за счет субсидии, связанные с невыполнением МЗ по работе, рассчитанной сметным методом, тыс. руб. 8</t>
  </si>
  <si>
    <t>Затраты на выполнение работы, соответствующие недостигнутым показателям объема, тыс. рублей</t>
  </si>
  <si>
    <t>Количество новых (капитально возобновленных) концертов</t>
  </si>
  <si>
    <t>Единиц</t>
  </si>
  <si>
    <t>642</t>
  </si>
  <si>
    <t>Часть 3. Сводная информация об использовании средств, предусмотренных на финансовое обеспечение МЗ</t>
  </si>
  <si>
    <t>Использование средств, предусмотренных на финансовое обеспечение оказания муниципальной услуги (выполнения работы) (за счет средств бюджета Богородского городского округа, тыс. руб.)</t>
  </si>
  <si>
    <t>Использование средств, предусмотренных на финансовое обеспечение оказания муниципальной услуги (выполнения работы) (за счет платной деятельности, тыс. руб.)</t>
  </si>
  <si>
    <t>Отклонение</t>
  </si>
  <si>
    <t>Итого:</t>
  </si>
  <si>
    <t>Руководитель учреждения</t>
  </si>
  <si>
    <t>(должность)</t>
  </si>
  <si>
    <t>от "_____" ____________ 20__ года</t>
  </si>
  <si>
    <t>ФИО: Дубровский Александр Георгиевич</t>
  </si>
  <si>
    <t>Должность: Директор</t>
  </si>
  <si>
    <t>Действует c 24.10.2022 10:18:00 по: 17.01.2024 10:18:00</t>
  </si>
  <si>
    <t>Серийный номер: A2F453E6B8848845AC3AF593D9FF6A52AAAEC5A0</t>
  </si>
  <si>
    <t>Время подписания: 07.04.2023 15:45:44</t>
  </si>
  <si>
    <t>Лист согласования к отчету "Отчет задания"</t>
  </si>
  <si>
    <t>__________ от 07.04.2023</t>
  </si>
  <si>
    <t>Согласование инициировано:__________</t>
  </si>
  <si>
    <t>№</t>
  </si>
  <si>
    <t>ФИО</t>
  </si>
  <si>
    <t>Статус</t>
  </si>
  <si>
    <t>Замечания/Комментарии</t>
  </si>
  <si>
    <t>Изменения отсутствуют</t>
  </si>
</sst>
</file>

<file path=xl/styles.xml><?xml version="1.0" encoding="utf-8"?>
<styleSheet xmlns="http://schemas.openxmlformats.org/spreadsheetml/2006/main">
  <fonts count="33">
    <font>
      <sz val="8"/>
      <color rgb="FF000000"/>
      <name val="Verdana"/>
    </font>
    <font>
      <b/>
      <sz val="16"/>
      <color rgb="FF000000"/>
      <name val="Verdana"/>
    </font>
    <font>
      <sz val="12"/>
      <color rgb="FF000000"/>
      <name val="Verdana"/>
    </font>
    <font>
      <b/>
      <sz val="12"/>
      <color rgb="FF000000"/>
      <name val="Verdana"/>
    </font>
    <font>
      <sz val="12"/>
      <color rgb="FF000000"/>
      <name val="Verdana"/>
    </font>
    <font>
      <b/>
      <sz val="12"/>
      <color rgb="FF000000"/>
      <name val="Verdana"/>
    </font>
    <font>
      <sz val="12"/>
      <color rgb="FF000000"/>
      <name val="Verdana"/>
    </font>
    <font>
      <sz val="9"/>
      <color rgb="FF000000"/>
      <name val="Verdana"/>
    </font>
    <font>
      <sz val="12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7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FF"/>
      <name val="Verdana"/>
    </font>
    <font>
      <b/>
      <sz val="8"/>
      <color rgb="FF0000FF"/>
      <name val="Verdana"/>
    </font>
    <font>
      <b/>
      <sz val="8"/>
      <color rgb="FF0000FF"/>
      <name val="Verdana"/>
    </font>
  </fonts>
  <fills count="3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</borders>
  <cellStyleXfs count="10"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17" fillId="19" borderId="17" applyBorder="0">
      <alignment horizontal="right" vertical="center" wrapText="1"/>
    </xf>
    <xf numFmtId="0" fontId="20" fillId="22" borderId="20" applyBorder="0">
      <alignment horizontal="right" vertical="center" wrapText="1"/>
    </xf>
    <xf numFmtId="0" fontId="22" fillId="24" borderId="22" applyBorder="0">
      <alignment horizontal="left" vertical="center" wrapText="1"/>
    </xf>
    <xf numFmtId="0" fontId="23" fillId="25" borderId="23" applyBorder="0">
      <alignment horizontal="right" wrapText="1"/>
    </xf>
    <xf numFmtId="0" fontId="26" fillId="28" borderId="26" applyBorder="0">
      <alignment horizontal="center" wrapText="1"/>
    </xf>
    <xf numFmtId="0" fontId="27" fillId="29" borderId="27" applyBorder="0">
      <alignment horizontal="center" vertical="center" wrapText="1"/>
    </xf>
  </cellStyleXfs>
  <cellXfs count="36">
    <xf numFmtId="0" fontId="0" fillId="2" borderId="0" xfId="0">
      <alignment horizontal="left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right" vertical="center" wrapText="1"/>
    </xf>
    <xf numFmtId="4" fontId="18" fillId="20" borderId="18" xfId="0" applyNumberFormat="1" applyFont="1" applyFill="1" applyBorder="1" applyAlignment="1">
      <alignment horizontal="right" vertical="center" wrapText="1" indent="1"/>
    </xf>
    <xf numFmtId="4" fontId="20" fillId="22" borderId="20" xfId="0" applyNumberFormat="1" applyFont="1" applyFill="1" applyBorder="1" applyAlignment="1">
      <alignment horizontal="right" vertical="center" wrapText="1" indent="1"/>
    </xf>
    <xf numFmtId="0" fontId="22" fillId="24" borderId="22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 applyProtection="1">
      <alignment horizontal="center" wrapText="1"/>
      <protection locked="0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right" wrapText="1"/>
    </xf>
    <xf numFmtId="0" fontId="24" fillId="26" borderId="24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0">
    <cellStyle name="bold_border_right_num" xfId="5"/>
    <cellStyle name="border_center_str" xfId="9"/>
    <cellStyle name="bot_center_str12b" xfId="2"/>
    <cellStyle name="bottom_left_str" xfId="7"/>
    <cellStyle name="center_str12" xfId="3"/>
    <cellStyle name="left_str" xfId="6"/>
    <cellStyle name="p_bottom_center_str" xfId="8"/>
    <cellStyle name="right_str8" xfId="4"/>
    <cellStyle name="title" xfId="1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workbookViewId="0"/>
  </sheetViews>
  <sheetFormatPr defaultRowHeight="10.5"/>
  <cols>
    <col min="1" max="1" width="28.7109375" customWidth="1"/>
    <col min="2" max="2" width="76.42578125" customWidth="1"/>
    <col min="3" max="3" width="28.7109375" customWidth="1"/>
    <col min="4" max="4" width="3.85546875" customWidth="1"/>
    <col min="5" max="5" width="17.140625" customWidth="1"/>
    <col min="6" max="6" width="34.42578125" customWidth="1"/>
  </cols>
  <sheetData>
    <row r="1" spans="1:6" ht="15" customHeight="1"/>
    <row r="2" spans="1:6" ht="20.100000000000001" customHeight="1"/>
    <row r="3" spans="1:6" ht="15" customHeight="1"/>
    <row r="4" spans="1:6" ht="20.100000000000001" customHeight="1">
      <c r="B4" s="14" t="s">
        <v>0</v>
      </c>
      <c r="E4" s="17" t="s">
        <v>1</v>
      </c>
      <c r="F4" s="17"/>
    </row>
    <row r="5" spans="1:6" ht="50.1" customHeight="1">
      <c r="B5" s="15" t="s">
        <v>2</v>
      </c>
      <c r="E5" s="18" t="s">
        <v>3</v>
      </c>
      <c r="F5" s="18"/>
    </row>
    <row r="6" spans="1:6" ht="30" customHeight="1">
      <c r="B6" s="15" t="s">
        <v>4</v>
      </c>
      <c r="E6" s="19" t="s">
        <v>5</v>
      </c>
      <c r="F6" s="19"/>
    </row>
    <row r="7" spans="1:6" ht="30" customHeight="1">
      <c r="B7" s="15" t="s">
        <v>6</v>
      </c>
      <c r="E7" s="1"/>
      <c r="F7" s="1" t="s">
        <v>7</v>
      </c>
    </row>
    <row r="8" spans="1:6" ht="15" customHeight="1">
      <c r="B8" s="15" t="s">
        <v>8</v>
      </c>
      <c r="E8" s="4" t="s">
        <v>9</v>
      </c>
      <c r="F8" s="4" t="s">
        <v>10</v>
      </c>
    </row>
    <row r="9" spans="1:6" ht="20.100000000000001" customHeight="1">
      <c r="B9" s="15" t="s">
        <v>11</v>
      </c>
      <c r="E9" s="20" t="s">
        <v>12</v>
      </c>
      <c r="F9" s="20"/>
    </row>
    <row r="10" spans="1:6" ht="15" customHeight="1">
      <c r="B10" s="16" t="s">
        <v>13</v>
      </c>
      <c r="E10" s="19" t="s">
        <v>14</v>
      </c>
      <c r="F10" s="19"/>
    </row>
    <row r="11" spans="1:6" ht="15" customHeight="1"/>
    <row r="12" spans="1:6" ht="20.100000000000001" customHeight="1">
      <c r="A12" s="20" t="s">
        <v>15</v>
      </c>
      <c r="B12" s="20"/>
      <c r="C12" s="20"/>
      <c r="D12" s="20"/>
      <c r="E12" s="20"/>
      <c r="F12" s="20"/>
    </row>
    <row r="13" spans="1:6" ht="20.100000000000001" customHeight="1">
      <c r="A13" s="20" t="s">
        <v>16</v>
      </c>
      <c r="B13" s="20"/>
      <c r="C13" s="20"/>
      <c r="D13" s="20"/>
      <c r="E13" s="20"/>
      <c r="F13" s="20"/>
    </row>
    <row r="14" spans="1:6" ht="20.100000000000001" customHeight="1">
      <c r="A14" s="20" t="s">
        <v>17</v>
      </c>
      <c r="B14" s="20"/>
      <c r="C14" s="20"/>
      <c r="D14" s="20"/>
      <c r="E14" s="20"/>
      <c r="F14" s="20"/>
    </row>
    <row r="15" spans="1:6" ht="20.100000000000001" customHeight="1">
      <c r="A15" s="20" t="s">
        <v>18</v>
      </c>
      <c r="B15" s="20"/>
      <c r="C15" s="20"/>
      <c r="D15" s="20"/>
      <c r="E15" s="20"/>
      <c r="F15" s="20"/>
    </row>
    <row r="16" spans="1:6" ht="30" customHeight="1">
      <c r="A16" s="21" t="s">
        <v>19</v>
      </c>
      <c r="B16" s="21"/>
      <c r="C16" s="21"/>
      <c r="D16" s="2"/>
      <c r="E16" s="2" t="s">
        <v>20</v>
      </c>
      <c r="F16" s="3"/>
    </row>
    <row r="17" spans="1:6" ht="20.100000000000001" customHeight="1">
      <c r="A17" s="22" t="s">
        <v>21</v>
      </c>
      <c r="B17" s="22"/>
      <c r="C17" s="22"/>
      <c r="D17" s="2"/>
      <c r="E17" s="2" t="s">
        <v>22</v>
      </c>
      <c r="F17" s="3" t="s">
        <v>23</v>
      </c>
    </row>
    <row r="18" spans="1:6" ht="30" customHeight="1">
      <c r="A18" s="21" t="s">
        <v>24</v>
      </c>
      <c r="B18" s="21"/>
      <c r="C18" s="21"/>
      <c r="D18" s="2"/>
      <c r="E18" s="2" t="s">
        <v>25</v>
      </c>
      <c r="F18" s="3" t="s">
        <v>26</v>
      </c>
    </row>
    <row r="19" spans="1:6" ht="15" customHeight="1">
      <c r="A19" s="22" t="s">
        <v>27</v>
      </c>
      <c r="B19" s="22"/>
      <c r="C19" s="22"/>
      <c r="D19" s="20"/>
      <c r="E19" s="20" t="s">
        <v>28</v>
      </c>
      <c r="F19" s="23" t="s">
        <v>29</v>
      </c>
    </row>
    <row r="20" spans="1:6" ht="45" customHeight="1">
      <c r="A20" s="22" t="s">
        <v>30</v>
      </c>
      <c r="B20" s="22"/>
      <c r="C20" s="22"/>
      <c r="D20" s="20"/>
      <c r="E20" s="20"/>
      <c r="F20" s="23"/>
    </row>
    <row r="21" spans="1:6" ht="15" customHeight="1">
      <c r="A21" s="22" t="s">
        <v>31</v>
      </c>
      <c r="B21" s="22"/>
      <c r="C21" s="22"/>
      <c r="D21" s="20"/>
      <c r="E21" s="20"/>
      <c r="F21" s="23"/>
    </row>
    <row r="22" spans="1:6" ht="30" customHeight="1">
      <c r="A22" s="22" t="s">
        <v>32</v>
      </c>
      <c r="B22" s="22"/>
      <c r="C22" s="22"/>
      <c r="D22" s="20"/>
      <c r="E22" s="20"/>
      <c r="F22" s="23"/>
    </row>
    <row r="23" spans="1:6" ht="30" customHeight="1">
      <c r="A23" s="22" t="s">
        <v>33</v>
      </c>
      <c r="B23" s="22"/>
      <c r="C23" s="22"/>
      <c r="D23" s="20"/>
      <c r="E23" s="20"/>
      <c r="F23" s="23"/>
    </row>
    <row r="24" spans="1:6" ht="45" customHeight="1">
      <c r="A24" s="22" t="s">
        <v>34</v>
      </c>
      <c r="B24" s="22"/>
      <c r="C24" s="22"/>
      <c r="D24" s="20"/>
      <c r="E24" s="20"/>
      <c r="F24" s="23"/>
    </row>
    <row r="25" spans="1:6" ht="30" customHeight="1">
      <c r="A25" s="22" t="s">
        <v>35</v>
      </c>
      <c r="B25" s="22"/>
      <c r="C25" s="22"/>
      <c r="D25" s="20"/>
      <c r="E25" s="20"/>
      <c r="F25" s="23"/>
    </row>
    <row r="26" spans="1:6" ht="15" customHeight="1">
      <c r="A26" s="22" t="s">
        <v>36</v>
      </c>
      <c r="B26" s="22"/>
      <c r="C26" s="22"/>
      <c r="D26" s="20"/>
      <c r="E26" s="20"/>
      <c r="F26" s="23"/>
    </row>
    <row r="27" spans="1:6" ht="15" customHeight="1">
      <c r="A27" s="22" t="s">
        <v>37</v>
      </c>
      <c r="B27" s="22"/>
      <c r="C27" s="22"/>
      <c r="D27" s="20"/>
      <c r="E27" s="20"/>
      <c r="F27" s="23"/>
    </row>
    <row r="28" spans="1:6" ht="30" customHeight="1">
      <c r="A28" s="22" t="s">
        <v>38</v>
      </c>
      <c r="B28" s="22"/>
      <c r="C28" s="22"/>
      <c r="D28" s="20"/>
      <c r="E28" s="20"/>
      <c r="F28" s="23"/>
    </row>
    <row r="29" spans="1:6" ht="45" customHeight="1">
      <c r="A29" s="22" t="s">
        <v>39</v>
      </c>
      <c r="B29" s="22"/>
      <c r="C29" s="22"/>
      <c r="D29" s="20"/>
      <c r="E29" s="20"/>
      <c r="F29" s="23"/>
    </row>
    <row r="30" spans="1:6" ht="30" customHeight="1">
      <c r="A30" s="22" t="s">
        <v>40</v>
      </c>
      <c r="B30" s="22"/>
      <c r="C30" s="22"/>
      <c r="D30" s="20"/>
      <c r="E30" s="20"/>
      <c r="F30" s="23"/>
    </row>
    <row r="31" spans="1:6" ht="30" customHeight="1">
      <c r="A31" s="22" t="s">
        <v>41</v>
      </c>
      <c r="B31" s="22"/>
      <c r="C31" s="22"/>
      <c r="D31" s="20"/>
      <c r="E31" s="20"/>
      <c r="F31" s="23"/>
    </row>
    <row r="32" spans="1:6" ht="15" customHeight="1">
      <c r="A32" s="22" t="s">
        <v>42</v>
      </c>
      <c r="B32" s="22"/>
      <c r="C32" s="22"/>
      <c r="D32" s="20"/>
      <c r="E32" s="20"/>
      <c r="F32" s="23"/>
    </row>
    <row r="33" spans="1:6" ht="20.100000000000001" customHeight="1">
      <c r="A33" s="21" t="s">
        <v>43</v>
      </c>
      <c r="B33" s="21"/>
      <c r="C33" s="21"/>
      <c r="D33" s="2"/>
      <c r="E33" s="2"/>
      <c r="F33" s="3"/>
    </row>
    <row r="34" spans="1:6" ht="20.100000000000001" customHeight="1">
      <c r="A34" s="22" t="s">
        <v>44</v>
      </c>
      <c r="B34" s="22"/>
      <c r="C34" s="22"/>
      <c r="D34" s="2"/>
      <c r="E34" s="2"/>
      <c r="F34" s="3"/>
    </row>
    <row r="35" spans="1:6" ht="20.100000000000001" customHeight="1">
      <c r="A35" s="21" t="s">
        <v>45</v>
      </c>
      <c r="B35" s="21"/>
      <c r="C35" s="21"/>
      <c r="D35" s="2"/>
      <c r="E35" s="2"/>
      <c r="F35" s="3"/>
    </row>
    <row r="36" spans="1:6" ht="20.100000000000001" customHeight="1">
      <c r="A36" s="22" t="s">
        <v>46</v>
      </c>
      <c r="B36" s="22"/>
      <c r="C36" s="22"/>
      <c r="D36" s="2"/>
      <c r="E36" s="2"/>
      <c r="F36" s="3"/>
    </row>
    <row r="37" spans="1:6" ht="20.100000000000001" customHeight="1">
      <c r="A37" s="21" t="s">
        <v>47</v>
      </c>
      <c r="B37" s="21"/>
      <c r="C37" s="21"/>
      <c r="D37" s="2"/>
      <c r="E37" s="2"/>
      <c r="F37" s="3"/>
    </row>
    <row r="38" spans="1:6" ht="20.100000000000001" customHeight="1">
      <c r="A38" s="22" t="s">
        <v>48</v>
      </c>
      <c r="B38" s="22"/>
      <c r="C38" s="22"/>
      <c r="D38" s="2"/>
      <c r="E38" s="2"/>
      <c r="F38" s="3"/>
    </row>
  </sheetData>
  <sheetProtection password="9610" sheet="1" objects="1" scenarios="1"/>
  <mergeCells count="35">
    <mergeCell ref="A38:C38"/>
    <mergeCell ref="A33:C33"/>
    <mergeCell ref="A34:C34"/>
    <mergeCell ref="A35:C35"/>
    <mergeCell ref="A36:C36"/>
    <mergeCell ref="A37:C37"/>
    <mergeCell ref="F19:F32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17:C17"/>
    <mergeCell ref="A18:C18"/>
    <mergeCell ref="A19:C19"/>
    <mergeCell ref="D19:D32"/>
    <mergeCell ref="E19:E32"/>
    <mergeCell ref="A12:F12"/>
    <mergeCell ref="A13:F13"/>
    <mergeCell ref="A14:F14"/>
    <mergeCell ref="A15:F15"/>
    <mergeCell ref="A16:C16"/>
    <mergeCell ref="E4:F4"/>
    <mergeCell ref="E5:F5"/>
    <mergeCell ref="E6:F6"/>
    <mergeCell ref="E9:F9"/>
    <mergeCell ref="E10:F10"/>
  </mergeCells>
  <phoneticPr fontId="0" type="noConversion"/>
  <pageMargins left="0.4" right="0.4" top="0.4" bottom="0.4" header="0.1" footer="0.1"/>
  <pageSetup paperSize="9" scale="80" fitToHeight="0" orientation="landscape" r:id="rId1"/>
  <headerFooter>
    <oddHeader>&amp;R&amp;R&amp;"Verdana,полужирный" &amp;12 &amp;K00-00923822.O16.231334</oddHeader>
    <oddFooter>&amp;L&amp;L&amp;"Verdana,Полужирный"&amp;K000000&amp;L&amp;"Verdana,Полужирный"&amp;K00-014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"/>
  <sheetViews>
    <sheetView topLeftCell="A13" workbookViewId="0">
      <selection activeCell="B32" sqref="B32"/>
    </sheetView>
  </sheetViews>
  <sheetFormatPr defaultRowHeight="10.5"/>
  <cols>
    <col min="1" max="1" width="23.85546875" customWidth="1"/>
    <col min="2" max="7" width="22.85546875" customWidth="1"/>
    <col min="8" max="14" width="15.28515625" customWidth="1"/>
    <col min="15" max="16" width="17.140625" customWidth="1"/>
    <col min="17" max="20" width="19.140625" customWidth="1"/>
  </cols>
  <sheetData>
    <row r="1" spans="1:21" ht="24.95" customHeight="1">
      <c r="A1" s="24" t="s">
        <v>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15" customHeight="1"/>
    <row r="3" spans="1:21" ht="24.95" customHeight="1">
      <c r="A3" s="25" t="s">
        <v>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5" customHeight="1"/>
    <row r="5" spans="1:21" ht="39.950000000000003" customHeight="1">
      <c r="A5" s="24" t="s">
        <v>51</v>
      </c>
      <c r="B5" s="24"/>
      <c r="C5" s="24"/>
      <c r="D5" s="26" t="s">
        <v>52</v>
      </c>
      <c r="E5" s="26"/>
      <c r="F5" s="26"/>
      <c r="G5" s="26"/>
      <c r="H5" s="26"/>
      <c r="I5" s="26"/>
      <c r="J5" s="26"/>
      <c r="K5" s="27" t="s">
        <v>53</v>
      </c>
      <c r="L5" s="27"/>
      <c r="M5" s="27"/>
      <c r="N5" s="27"/>
      <c r="O5" s="28" t="s">
        <v>54</v>
      </c>
      <c r="P5" s="28"/>
      <c r="Q5" s="28"/>
    </row>
    <row r="6" spans="1:21" ht="15" customHeight="1"/>
    <row r="7" spans="1:21" ht="20.100000000000001" customHeight="1">
      <c r="A7" s="24" t="s">
        <v>55</v>
      </c>
      <c r="B7" s="24"/>
      <c r="C7" s="24"/>
      <c r="D7" s="26" t="s">
        <v>56</v>
      </c>
      <c r="E7" s="26"/>
      <c r="F7" s="26"/>
      <c r="G7" s="26"/>
      <c r="H7" s="26"/>
      <c r="I7" s="26"/>
      <c r="J7" s="26"/>
    </row>
    <row r="8" spans="1:21" ht="15" customHeight="1"/>
    <row r="9" spans="1:21" ht="20.100000000000001" customHeight="1">
      <c r="A9" s="24" t="s">
        <v>57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20.100000000000001" customHeight="1">
      <c r="A10" s="24" t="s">
        <v>58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 ht="30" customHeight="1">
      <c r="A11" s="28" t="s">
        <v>59</v>
      </c>
      <c r="B11" s="28" t="s">
        <v>60</v>
      </c>
      <c r="C11" s="28" t="s">
        <v>61</v>
      </c>
      <c r="D11" s="28"/>
      <c r="E11" s="28"/>
      <c r="F11" s="28" t="s">
        <v>62</v>
      </c>
      <c r="G11" s="28"/>
      <c r="H11" s="28" t="s">
        <v>63</v>
      </c>
      <c r="I11" s="28"/>
      <c r="J11" s="28"/>
      <c r="K11" s="28"/>
      <c r="L11" s="28"/>
      <c r="M11" s="28"/>
      <c r="N11" s="28"/>
      <c r="O11" s="28"/>
    </row>
    <row r="12" spans="1:21" ht="30" customHeight="1">
      <c r="A12" s="28"/>
      <c r="B12" s="28"/>
      <c r="C12" s="28" t="s">
        <v>64</v>
      </c>
      <c r="D12" s="28" t="s">
        <v>64</v>
      </c>
      <c r="E12" s="28" t="s">
        <v>64</v>
      </c>
      <c r="F12" s="28" t="s">
        <v>64</v>
      </c>
      <c r="G12" s="28" t="s">
        <v>64</v>
      </c>
      <c r="H12" s="28" t="s">
        <v>64</v>
      </c>
      <c r="I12" s="28" t="s">
        <v>65</v>
      </c>
      <c r="J12" s="28"/>
      <c r="K12" s="28" t="s">
        <v>66</v>
      </c>
      <c r="L12" s="28" t="s">
        <v>67</v>
      </c>
      <c r="M12" s="28" t="s">
        <v>68</v>
      </c>
      <c r="N12" s="28" t="s">
        <v>69</v>
      </c>
      <c r="O12" s="28" t="s">
        <v>70</v>
      </c>
    </row>
    <row r="13" spans="1:21" ht="30" customHeight="1">
      <c r="A13" s="28"/>
      <c r="B13" s="28"/>
      <c r="C13" s="28"/>
      <c r="D13" s="28"/>
      <c r="E13" s="28"/>
      <c r="F13" s="28"/>
      <c r="G13" s="28"/>
      <c r="H13" s="28"/>
      <c r="I13" s="5" t="s">
        <v>71</v>
      </c>
      <c r="J13" s="5" t="s">
        <v>72</v>
      </c>
      <c r="K13" s="28"/>
      <c r="L13" s="28"/>
      <c r="M13" s="28"/>
      <c r="N13" s="28"/>
      <c r="O13" s="28"/>
    </row>
    <row r="14" spans="1:21" ht="15" customHeight="1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</row>
    <row r="15" spans="1:21" ht="105" customHeight="1">
      <c r="A15" s="5" t="s">
        <v>73</v>
      </c>
      <c r="B15" s="6" t="s">
        <v>74</v>
      </c>
      <c r="C15" s="5" t="s">
        <v>75</v>
      </c>
      <c r="D15" s="5" t="s">
        <v>76</v>
      </c>
      <c r="E15" s="5" t="s">
        <v>77</v>
      </c>
      <c r="F15" s="5" t="s">
        <v>77</v>
      </c>
      <c r="G15" s="5" t="s">
        <v>77</v>
      </c>
      <c r="H15" s="6" t="s">
        <v>78</v>
      </c>
      <c r="I15" s="5" t="s">
        <v>79</v>
      </c>
      <c r="J15" s="5" t="s">
        <v>80</v>
      </c>
      <c r="K15" s="9">
        <v>26.23</v>
      </c>
      <c r="L15" s="9">
        <v>21.4</v>
      </c>
      <c r="M15" s="9"/>
      <c r="N15" s="9">
        <f>SUM(K15-L15)</f>
        <v>4.8300000000000018</v>
      </c>
      <c r="O15" s="5"/>
    </row>
    <row r="16" spans="1:21" ht="90" customHeight="1">
      <c r="A16" s="5" t="s">
        <v>81</v>
      </c>
      <c r="B16" s="6" t="s">
        <v>74</v>
      </c>
      <c r="C16" s="5" t="s">
        <v>75</v>
      </c>
      <c r="D16" s="5" t="s">
        <v>76</v>
      </c>
      <c r="E16" s="5" t="s">
        <v>77</v>
      </c>
      <c r="F16" s="5" t="s">
        <v>77</v>
      </c>
      <c r="G16" s="5" t="s">
        <v>77</v>
      </c>
      <c r="H16" s="6" t="s">
        <v>82</v>
      </c>
      <c r="I16" s="5" t="s">
        <v>83</v>
      </c>
      <c r="J16" s="5"/>
      <c r="K16" s="9">
        <v>0</v>
      </c>
      <c r="L16" s="9">
        <v>0</v>
      </c>
      <c r="M16" s="9"/>
      <c r="N16" s="9">
        <f>SUM(K16-L16)</f>
        <v>0</v>
      </c>
      <c r="O16" s="5"/>
    </row>
    <row r="17" spans="1:21" ht="90" customHeight="1">
      <c r="A17" s="5" t="s">
        <v>84</v>
      </c>
      <c r="B17" s="6" t="s">
        <v>74</v>
      </c>
      <c r="C17" s="5" t="s">
        <v>75</v>
      </c>
      <c r="D17" s="5" t="s">
        <v>76</v>
      </c>
      <c r="E17" s="5" t="s">
        <v>77</v>
      </c>
      <c r="F17" s="5" t="s">
        <v>77</v>
      </c>
      <c r="G17" s="5" t="s">
        <v>77</v>
      </c>
      <c r="H17" s="6" t="s">
        <v>85</v>
      </c>
      <c r="I17" s="5" t="s">
        <v>83</v>
      </c>
      <c r="J17" s="5"/>
      <c r="K17" s="9">
        <v>0</v>
      </c>
      <c r="L17" s="9">
        <v>0</v>
      </c>
      <c r="M17" s="9"/>
      <c r="N17" s="9">
        <f>SUM(K17-L17)</f>
        <v>0</v>
      </c>
      <c r="O17" s="5"/>
    </row>
    <row r="18" spans="1:21" ht="15" customHeight="1"/>
    <row r="19" spans="1:21" ht="20.100000000000001" customHeight="1">
      <c r="A19" s="24" t="s">
        <v>86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spans="1:21" ht="30" customHeight="1">
      <c r="A20" s="28" t="s">
        <v>59</v>
      </c>
      <c r="B20" s="28" t="s">
        <v>60</v>
      </c>
      <c r="C20" s="28" t="s">
        <v>61</v>
      </c>
      <c r="D20" s="28"/>
      <c r="E20" s="28"/>
      <c r="F20" s="28" t="s">
        <v>62</v>
      </c>
      <c r="G20" s="28"/>
      <c r="H20" s="28" t="s">
        <v>87</v>
      </c>
      <c r="I20" s="28"/>
      <c r="J20" s="28"/>
      <c r="K20" s="28"/>
      <c r="L20" s="28"/>
      <c r="M20" s="28"/>
      <c r="N20" s="28"/>
      <c r="O20" s="28"/>
      <c r="P20" s="28"/>
      <c r="Q20" s="28" t="s">
        <v>88</v>
      </c>
      <c r="R20" s="28" t="s">
        <v>89</v>
      </c>
      <c r="S20" s="28" t="s">
        <v>90</v>
      </c>
      <c r="T20" s="28" t="s">
        <v>91</v>
      </c>
    </row>
    <row r="21" spans="1:21" ht="30" customHeight="1">
      <c r="A21" s="28"/>
      <c r="B21" s="28"/>
      <c r="C21" s="28" t="s">
        <v>92</v>
      </c>
      <c r="D21" s="28" t="s">
        <v>93</v>
      </c>
      <c r="E21" s="28" t="s">
        <v>77</v>
      </c>
      <c r="F21" s="28" t="s">
        <v>77</v>
      </c>
      <c r="G21" s="28" t="s">
        <v>77</v>
      </c>
      <c r="H21" s="28" t="s">
        <v>64</v>
      </c>
      <c r="I21" s="28" t="s">
        <v>65</v>
      </c>
      <c r="J21" s="28"/>
      <c r="K21" s="28" t="s">
        <v>66</v>
      </c>
      <c r="L21" s="28" t="s">
        <v>94</v>
      </c>
      <c r="M21" s="28" t="s">
        <v>67</v>
      </c>
      <c r="N21" s="28" t="s">
        <v>95</v>
      </c>
      <c r="O21" s="28" t="s">
        <v>69</v>
      </c>
      <c r="P21" s="28" t="s">
        <v>70</v>
      </c>
      <c r="Q21" s="28"/>
      <c r="R21" s="28"/>
      <c r="S21" s="28"/>
      <c r="T21" s="28"/>
    </row>
    <row r="22" spans="1:21" ht="30" customHeight="1">
      <c r="A22" s="28"/>
      <c r="B22" s="28"/>
      <c r="C22" s="28"/>
      <c r="D22" s="28"/>
      <c r="E22" s="28"/>
      <c r="F22" s="28"/>
      <c r="G22" s="28"/>
      <c r="H22" s="28"/>
      <c r="I22" s="5" t="s">
        <v>71</v>
      </c>
      <c r="J22" s="5" t="s">
        <v>72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</row>
    <row r="23" spans="1:21" ht="15" customHeight="1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  <c r="I23" s="5">
        <v>9</v>
      </c>
      <c r="J23" s="5">
        <v>10</v>
      </c>
      <c r="K23" s="5">
        <v>11</v>
      </c>
      <c r="L23" s="5">
        <v>12</v>
      </c>
      <c r="M23" s="5">
        <v>13</v>
      </c>
      <c r="N23" s="5">
        <v>14</v>
      </c>
      <c r="O23" s="5">
        <v>15</v>
      </c>
      <c r="P23" s="5">
        <v>16</v>
      </c>
      <c r="Q23" s="5">
        <v>17</v>
      </c>
      <c r="R23" s="5">
        <v>18</v>
      </c>
      <c r="S23" s="5">
        <v>19</v>
      </c>
      <c r="T23" s="5">
        <v>20</v>
      </c>
    </row>
    <row r="24" spans="1:21" ht="30" customHeight="1">
      <c r="A24" s="5" t="s">
        <v>73</v>
      </c>
      <c r="B24" s="6" t="s">
        <v>74</v>
      </c>
      <c r="C24" s="5" t="s">
        <v>75</v>
      </c>
      <c r="D24" s="5" t="s">
        <v>76</v>
      </c>
      <c r="E24" s="5" t="s">
        <v>77</v>
      </c>
      <c r="F24" s="5" t="s">
        <v>77</v>
      </c>
      <c r="G24" s="5" t="s">
        <v>77</v>
      </c>
      <c r="H24" s="6" t="s">
        <v>96</v>
      </c>
      <c r="I24" s="6" t="s">
        <v>97</v>
      </c>
      <c r="J24" s="5" t="s">
        <v>98</v>
      </c>
      <c r="K24" s="9">
        <v>18821</v>
      </c>
      <c r="L24" s="9">
        <v>0</v>
      </c>
      <c r="M24" s="9">
        <v>1960</v>
      </c>
      <c r="N24" s="9">
        <v>0</v>
      </c>
      <c r="O24" s="9">
        <f>IF((K24-M24)&lt;0,(K24-M24)*-1,(K24-M24))</f>
        <v>16861</v>
      </c>
      <c r="P24" s="5"/>
      <c r="Q24" s="9">
        <v>0.64474992799999997</v>
      </c>
      <c r="R24" s="9"/>
      <c r="S24" s="9"/>
      <c r="T24" s="9">
        <f>IF(O24&lt;0,0,(O24*Q24))</f>
        <v>10871.128536008</v>
      </c>
    </row>
    <row r="25" spans="1:21" ht="15" customHeight="1"/>
    <row r="26" spans="1:21" ht="20.100000000000001" customHeight="1"/>
    <row r="27" spans="1:21" ht="20.100000000000001" customHeight="1"/>
    <row r="28" spans="1:21" ht="30" customHeight="1">
      <c r="A28" s="11" t="s">
        <v>99</v>
      </c>
      <c r="B28" s="29"/>
      <c r="C28" s="29"/>
      <c r="D28" s="13" t="s">
        <v>100</v>
      </c>
    </row>
    <row r="29" spans="1:21" ht="9.9499999999999993" customHeight="1">
      <c r="B29" s="30" t="s">
        <v>9</v>
      </c>
      <c r="C29" s="30"/>
      <c r="D29" s="12" t="s">
        <v>10</v>
      </c>
    </row>
  </sheetData>
  <sheetProtection password="9610" sheet="1" objects="1" scenarios="1"/>
  <mergeCells count="52">
    <mergeCell ref="O21:O22"/>
    <mergeCell ref="P21:P22"/>
    <mergeCell ref="B28:C28"/>
    <mergeCell ref="B29:C29"/>
    <mergeCell ref="I21:J21"/>
    <mergeCell ref="K21:K22"/>
    <mergeCell ref="L21:L22"/>
    <mergeCell ref="M21:M22"/>
    <mergeCell ref="N21:N22"/>
    <mergeCell ref="A19:U19"/>
    <mergeCell ref="A20:A22"/>
    <mergeCell ref="B20:B22"/>
    <mergeCell ref="C20:E20"/>
    <mergeCell ref="F20:G20"/>
    <mergeCell ref="H20:P20"/>
    <mergeCell ref="Q20:Q22"/>
    <mergeCell ref="R20:R22"/>
    <mergeCell ref="S20:S22"/>
    <mergeCell ref="T20:T22"/>
    <mergeCell ref="C21:C22"/>
    <mergeCell ref="D21:D22"/>
    <mergeCell ref="E21:E22"/>
    <mergeCell ref="F21:F22"/>
    <mergeCell ref="G21:G22"/>
    <mergeCell ref="H21:H22"/>
    <mergeCell ref="K12:K13"/>
    <mergeCell ref="L12:L13"/>
    <mergeCell ref="M12:M13"/>
    <mergeCell ref="N12:N13"/>
    <mergeCell ref="O12:O13"/>
    <mergeCell ref="A7:C7"/>
    <mergeCell ref="D7:J7"/>
    <mergeCell ref="A9:U9"/>
    <mergeCell ref="A10:U10"/>
    <mergeCell ref="A11:A13"/>
    <mergeCell ref="B11:B13"/>
    <mergeCell ref="C11:E11"/>
    <mergeCell ref="F11:G11"/>
    <mergeCell ref="H11:O11"/>
    <mergeCell ref="C12:C13"/>
    <mergeCell ref="D12:D13"/>
    <mergeCell ref="E12:E13"/>
    <mergeCell ref="F12:F13"/>
    <mergeCell ref="G12:G13"/>
    <mergeCell ref="H12:H13"/>
    <mergeCell ref="I12:J12"/>
    <mergeCell ref="A1:U1"/>
    <mergeCell ref="A3:U3"/>
    <mergeCell ref="A5:C5"/>
    <mergeCell ref="D5:J5"/>
    <mergeCell ref="K5:N5"/>
    <mergeCell ref="O5:Q5"/>
  </mergeCells>
  <phoneticPr fontId="0" type="noConversion"/>
  <pageMargins left="0.4" right="0.4" top="0.4" bottom="0.4" header="0.1" footer="0.1"/>
  <pageSetup paperSize="9" scale="39" fitToHeight="0" orientation="landscape" r:id="rId1"/>
  <headerFooter>
    <oddHeader>&amp;R&amp;R&amp;"Verdana,полужирный" &amp;12 &amp;K00-00923822.O16.231334</oddHeader>
    <oddFooter>&amp;L&amp;L&amp;"Verdana,Полужирный"&amp;K000000&amp;L&amp;"Verdana,Полужирный"&amp;K00-014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4"/>
  <sheetViews>
    <sheetView topLeftCell="A10" workbookViewId="0">
      <selection sqref="A1:U1"/>
    </sheetView>
  </sheetViews>
  <sheetFormatPr defaultRowHeight="10.5"/>
  <cols>
    <col min="1" max="1" width="23.85546875" customWidth="1"/>
    <col min="2" max="7" width="22.85546875" customWidth="1"/>
    <col min="8" max="14" width="15.28515625" customWidth="1"/>
    <col min="15" max="16" width="17.140625" customWidth="1"/>
    <col min="17" max="21" width="19.140625" customWidth="1"/>
  </cols>
  <sheetData>
    <row r="1" spans="1:21" ht="24.95" customHeight="1">
      <c r="A1" s="24" t="s">
        <v>101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15" customHeight="1"/>
    <row r="3" spans="1:21" ht="24.95" customHeight="1">
      <c r="A3" s="25" t="s">
        <v>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5" customHeight="1"/>
    <row r="5" spans="1:21" ht="39.950000000000003" customHeight="1">
      <c r="A5" s="24" t="s">
        <v>102</v>
      </c>
      <c r="B5" s="24"/>
      <c r="C5" s="24"/>
      <c r="D5" s="26" t="s">
        <v>103</v>
      </c>
      <c r="E5" s="26"/>
      <c r="F5" s="26"/>
      <c r="G5" s="26"/>
      <c r="H5" s="26"/>
      <c r="I5" s="26"/>
      <c r="J5" s="26"/>
      <c r="K5" s="27" t="s">
        <v>53</v>
      </c>
      <c r="L5" s="27"/>
      <c r="M5" s="27"/>
      <c r="N5" s="27"/>
      <c r="O5" s="28" t="s">
        <v>104</v>
      </c>
      <c r="P5" s="28"/>
      <c r="Q5" s="28"/>
    </row>
    <row r="6" spans="1:21" ht="15" customHeight="1"/>
    <row r="7" spans="1:21" ht="20.100000000000001" customHeight="1">
      <c r="A7" s="24" t="s">
        <v>105</v>
      </c>
      <c r="B7" s="24"/>
      <c r="C7" s="24"/>
      <c r="D7" s="26" t="s">
        <v>106</v>
      </c>
      <c r="E7" s="26"/>
      <c r="F7" s="26"/>
      <c r="G7" s="26"/>
      <c r="H7" s="26"/>
      <c r="I7" s="26"/>
      <c r="J7" s="26"/>
    </row>
    <row r="8" spans="1:21" ht="15" customHeight="1"/>
    <row r="9" spans="1:21" ht="20.100000000000001" customHeight="1">
      <c r="A9" s="24" t="s">
        <v>107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20.100000000000001" customHeight="1">
      <c r="A10" s="24" t="s">
        <v>108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 ht="30" customHeight="1">
      <c r="A11" s="28" t="s">
        <v>59</v>
      </c>
      <c r="B11" s="28" t="s">
        <v>60</v>
      </c>
      <c r="C11" s="28" t="s">
        <v>109</v>
      </c>
      <c r="D11" s="28"/>
      <c r="E11" s="28"/>
      <c r="F11" s="28" t="s">
        <v>110</v>
      </c>
      <c r="G11" s="28"/>
      <c r="H11" s="28" t="s">
        <v>111</v>
      </c>
      <c r="I11" s="28"/>
      <c r="J11" s="28"/>
      <c r="K11" s="28"/>
      <c r="L11" s="28"/>
      <c r="M11" s="28"/>
      <c r="N11" s="28"/>
      <c r="O11" s="28"/>
    </row>
    <row r="12" spans="1:21" ht="30" customHeight="1">
      <c r="A12" s="28"/>
      <c r="B12" s="28"/>
      <c r="C12" s="28" t="s">
        <v>64</v>
      </c>
      <c r="D12" s="28" t="s">
        <v>64</v>
      </c>
      <c r="E12" s="28" t="s">
        <v>64</v>
      </c>
      <c r="F12" s="28" t="s">
        <v>64</v>
      </c>
      <c r="G12" s="28" t="s">
        <v>64</v>
      </c>
      <c r="H12" s="28" t="s">
        <v>64</v>
      </c>
      <c r="I12" s="28" t="s">
        <v>65</v>
      </c>
      <c r="J12" s="28"/>
      <c r="K12" s="28" t="s">
        <v>66</v>
      </c>
      <c r="L12" s="28" t="s">
        <v>67</v>
      </c>
      <c r="M12" s="28" t="s">
        <v>68</v>
      </c>
      <c r="N12" s="28" t="s">
        <v>69</v>
      </c>
      <c r="O12" s="28" t="s">
        <v>70</v>
      </c>
    </row>
    <row r="13" spans="1:21" ht="30" customHeight="1">
      <c r="A13" s="28"/>
      <c r="B13" s="28"/>
      <c r="C13" s="28"/>
      <c r="D13" s="28"/>
      <c r="E13" s="28"/>
      <c r="F13" s="28"/>
      <c r="G13" s="28"/>
      <c r="H13" s="28"/>
      <c r="I13" s="5" t="s">
        <v>71</v>
      </c>
      <c r="J13" s="5" t="s">
        <v>72</v>
      </c>
      <c r="K13" s="28"/>
      <c r="L13" s="28"/>
      <c r="M13" s="28"/>
      <c r="N13" s="28"/>
      <c r="O13" s="28"/>
    </row>
    <row r="14" spans="1:21" ht="15" customHeight="1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</row>
    <row r="15" spans="1:21" ht="75" customHeight="1">
      <c r="A15" s="5" t="s">
        <v>73</v>
      </c>
      <c r="B15" s="6" t="s">
        <v>112</v>
      </c>
      <c r="C15" s="5" t="s">
        <v>113</v>
      </c>
      <c r="D15" s="5" t="s">
        <v>77</v>
      </c>
      <c r="E15" s="5" t="s">
        <v>77</v>
      </c>
      <c r="F15" s="5" t="s">
        <v>114</v>
      </c>
      <c r="G15" s="5" t="s">
        <v>77</v>
      </c>
      <c r="H15" s="6" t="s">
        <v>115</v>
      </c>
      <c r="I15" s="5" t="s">
        <v>79</v>
      </c>
      <c r="J15" s="5" t="s">
        <v>80</v>
      </c>
      <c r="K15" s="9">
        <v>34.840000000000003</v>
      </c>
      <c r="L15" s="9">
        <v>7.7</v>
      </c>
      <c r="M15" s="9"/>
      <c r="N15" s="9">
        <f>SUM(K15-L15)</f>
        <v>27.140000000000004</v>
      </c>
      <c r="O15" s="5"/>
    </row>
    <row r="16" spans="1:21" ht="75" customHeight="1">
      <c r="A16" s="5" t="s">
        <v>81</v>
      </c>
      <c r="B16" s="6" t="s">
        <v>112</v>
      </c>
      <c r="C16" s="5" t="s">
        <v>113</v>
      </c>
      <c r="D16" s="5" t="s">
        <v>77</v>
      </c>
      <c r="E16" s="5" t="s">
        <v>77</v>
      </c>
      <c r="F16" s="5" t="s">
        <v>114</v>
      </c>
      <c r="G16" s="5" t="s">
        <v>77</v>
      </c>
      <c r="H16" s="6" t="s">
        <v>116</v>
      </c>
      <c r="I16" s="5" t="s">
        <v>79</v>
      </c>
      <c r="J16" s="5" t="s">
        <v>80</v>
      </c>
      <c r="K16" s="9">
        <v>3.5</v>
      </c>
      <c r="L16" s="9">
        <v>1.08</v>
      </c>
      <c r="M16" s="9"/>
      <c r="N16" s="9">
        <f>SUM(K16-L16)</f>
        <v>2.42</v>
      </c>
      <c r="O16" s="5"/>
    </row>
    <row r="17" spans="1:21" ht="15" customHeight="1"/>
    <row r="18" spans="1:21" ht="20.100000000000001" customHeight="1">
      <c r="A18" s="24" t="s">
        <v>117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ht="30" customHeight="1">
      <c r="A19" s="28" t="s">
        <v>59</v>
      </c>
      <c r="B19" s="28" t="s">
        <v>60</v>
      </c>
      <c r="C19" s="28" t="s">
        <v>109</v>
      </c>
      <c r="D19" s="28"/>
      <c r="E19" s="28"/>
      <c r="F19" s="28" t="s">
        <v>110</v>
      </c>
      <c r="G19" s="28"/>
      <c r="H19" s="28" t="s">
        <v>118</v>
      </c>
      <c r="I19" s="28"/>
      <c r="J19" s="28"/>
      <c r="K19" s="28"/>
      <c r="L19" s="28"/>
      <c r="M19" s="28"/>
      <c r="N19" s="28"/>
      <c r="O19" s="28"/>
      <c r="P19" s="28"/>
      <c r="Q19" s="28" t="s">
        <v>119</v>
      </c>
      <c r="R19" s="28" t="s">
        <v>89</v>
      </c>
      <c r="S19" s="28" t="s">
        <v>120</v>
      </c>
      <c r="T19" s="28" t="s">
        <v>121</v>
      </c>
      <c r="U19" s="28" t="s">
        <v>122</v>
      </c>
    </row>
    <row r="20" spans="1:21" ht="30" customHeight="1">
      <c r="A20" s="28"/>
      <c r="B20" s="28"/>
      <c r="C20" s="28" t="s">
        <v>92</v>
      </c>
      <c r="D20" s="28" t="s">
        <v>77</v>
      </c>
      <c r="E20" s="28" t="s">
        <v>77</v>
      </c>
      <c r="F20" s="28" t="s">
        <v>77</v>
      </c>
      <c r="G20" s="28" t="s">
        <v>77</v>
      </c>
      <c r="H20" s="28" t="s">
        <v>64</v>
      </c>
      <c r="I20" s="28" t="s">
        <v>65</v>
      </c>
      <c r="J20" s="28"/>
      <c r="K20" s="28" t="s">
        <v>66</v>
      </c>
      <c r="L20" s="28" t="s">
        <v>94</v>
      </c>
      <c r="M20" s="28" t="s">
        <v>67</v>
      </c>
      <c r="N20" s="28" t="s">
        <v>95</v>
      </c>
      <c r="O20" s="28" t="s">
        <v>69</v>
      </c>
      <c r="P20" s="28" t="s">
        <v>70</v>
      </c>
      <c r="Q20" s="28"/>
      <c r="R20" s="28"/>
      <c r="S20" s="28"/>
      <c r="T20" s="28"/>
      <c r="U20" s="28"/>
    </row>
    <row r="21" spans="1:21" ht="30" customHeight="1">
      <c r="A21" s="28"/>
      <c r="B21" s="28"/>
      <c r="C21" s="28"/>
      <c r="D21" s="28"/>
      <c r="E21" s="28"/>
      <c r="F21" s="28"/>
      <c r="G21" s="28"/>
      <c r="H21" s="28"/>
      <c r="I21" s="5" t="s">
        <v>71</v>
      </c>
      <c r="J21" s="5" t="s">
        <v>72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spans="1:21" ht="15" customHeight="1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17</v>
      </c>
      <c r="R22" s="5">
        <v>18</v>
      </c>
      <c r="S22" s="5">
        <v>19</v>
      </c>
      <c r="T22" s="5">
        <v>20</v>
      </c>
      <c r="U22" s="5">
        <v>21</v>
      </c>
    </row>
    <row r="23" spans="1:21" ht="75" customHeight="1">
      <c r="A23" s="5" t="s">
        <v>73</v>
      </c>
      <c r="B23" s="6" t="s">
        <v>112</v>
      </c>
      <c r="C23" s="5" t="s">
        <v>113</v>
      </c>
      <c r="D23" s="5" t="s">
        <v>77</v>
      </c>
      <c r="E23" s="5" t="s">
        <v>77</v>
      </c>
      <c r="F23" s="5" t="s">
        <v>114</v>
      </c>
      <c r="G23" s="5" t="s">
        <v>77</v>
      </c>
      <c r="H23" s="6" t="s">
        <v>123</v>
      </c>
      <c r="I23" s="6" t="s">
        <v>124</v>
      </c>
      <c r="J23" s="5" t="s">
        <v>125</v>
      </c>
      <c r="K23" s="9">
        <v>31</v>
      </c>
      <c r="L23" s="9">
        <v>0</v>
      </c>
      <c r="M23" s="9">
        <v>7</v>
      </c>
      <c r="N23" s="9">
        <v>0</v>
      </c>
      <c r="O23" s="9">
        <f>IF((K23-M23)&lt;0,(K23-M23)*-1,(K23-M23))</f>
        <v>24</v>
      </c>
      <c r="P23" s="5"/>
      <c r="Q23" s="9">
        <v>410.48651000000001</v>
      </c>
      <c r="R23" s="9"/>
      <c r="S23" s="9"/>
      <c r="T23" s="9">
        <f>IF(O23&lt;0,0,(O23*Q23))</f>
        <v>9851.6762400000007</v>
      </c>
      <c r="U23" s="9">
        <f>O23*Q23</f>
        <v>9851.6762400000007</v>
      </c>
    </row>
    <row r="24" spans="1:21" ht="15" customHeight="1"/>
  </sheetData>
  <sheetProtection password="9610" sheet="1" objects="1" scenarios="1"/>
  <mergeCells count="51">
    <mergeCell ref="N20:N21"/>
    <mergeCell ref="O20:O21"/>
    <mergeCell ref="P20:P21"/>
    <mergeCell ref="H20:H21"/>
    <mergeCell ref="I20:J20"/>
    <mergeCell ref="K20:K21"/>
    <mergeCell ref="L20:L21"/>
    <mergeCell ref="M20:M21"/>
    <mergeCell ref="A18:U18"/>
    <mergeCell ref="A19:A21"/>
    <mergeCell ref="B19:B21"/>
    <mergeCell ref="C19:E19"/>
    <mergeCell ref="F19:G19"/>
    <mergeCell ref="H19:P19"/>
    <mergeCell ref="Q19:Q21"/>
    <mergeCell ref="R19:R21"/>
    <mergeCell ref="S19:S21"/>
    <mergeCell ref="T19:T21"/>
    <mergeCell ref="U19:U21"/>
    <mergeCell ref="C20:C21"/>
    <mergeCell ref="D20:D21"/>
    <mergeCell ref="E20:E21"/>
    <mergeCell ref="F20:F21"/>
    <mergeCell ref="G20:G21"/>
    <mergeCell ref="K12:K13"/>
    <mergeCell ref="L12:L13"/>
    <mergeCell ref="M12:M13"/>
    <mergeCell ref="N12:N13"/>
    <mergeCell ref="O12:O13"/>
    <mergeCell ref="A7:C7"/>
    <mergeCell ref="D7:J7"/>
    <mergeCell ref="A9:U9"/>
    <mergeCell ref="A10:U10"/>
    <mergeCell ref="A11:A13"/>
    <mergeCell ref="B11:B13"/>
    <mergeCell ref="C11:E11"/>
    <mergeCell ref="F11:G11"/>
    <mergeCell ref="H11:O11"/>
    <mergeCell ref="C12:C13"/>
    <mergeCell ref="D12:D13"/>
    <mergeCell ref="E12:E13"/>
    <mergeCell ref="F12:F13"/>
    <mergeCell ref="G12:G13"/>
    <mergeCell ref="H12:H13"/>
    <mergeCell ref="I12:J12"/>
    <mergeCell ref="A1:U1"/>
    <mergeCell ref="A3:U3"/>
    <mergeCell ref="A5:C5"/>
    <mergeCell ref="D5:J5"/>
    <mergeCell ref="K5:N5"/>
    <mergeCell ref="O5:Q5"/>
  </mergeCells>
  <phoneticPr fontId="0" type="noConversion"/>
  <pageMargins left="0.4" right="0.4" top="0.4" bottom="0.4" header="0.1" footer="0.1"/>
  <pageSetup paperSize="9" scale="38" fitToHeight="0" orientation="landscape" r:id="rId1"/>
  <headerFooter>
    <oddHeader>&amp;R&amp;R&amp;"Verdana,полужирный" &amp;12 &amp;K00-00923822.O16.231334</oddHeader>
    <oddFooter>&amp;L&amp;L&amp;"Verdana,Полужирный"&amp;K000000&amp;L&amp;"Verdana,Полужирный"&amp;K00-014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workbookViewId="0">
      <selection sqref="A1:J1"/>
    </sheetView>
  </sheetViews>
  <sheetFormatPr defaultRowHeight="10.5"/>
  <cols>
    <col min="1" max="1" width="57.28515625" customWidth="1"/>
    <col min="2" max="4" width="28.7109375" customWidth="1"/>
    <col min="5" max="14" width="17.140625" customWidth="1"/>
  </cols>
  <sheetData>
    <row r="1" spans="1:10" ht="24.95" customHeight="1">
      <c r="A1" s="24" t="s">
        <v>126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/>
    <row r="3" spans="1:10" ht="45" customHeight="1">
      <c r="A3" s="28" t="s">
        <v>59</v>
      </c>
      <c r="B3" s="28" t="s">
        <v>60</v>
      </c>
      <c r="C3" s="28" t="s">
        <v>127</v>
      </c>
      <c r="D3" s="28"/>
      <c r="E3" s="28"/>
      <c r="F3" s="28"/>
      <c r="G3" s="28" t="s">
        <v>128</v>
      </c>
      <c r="H3" s="28"/>
      <c r="I3" s="28"/>
      <c r="J3" s="28"/>
    </row>
    <row r="4" spans="1:10" ht="30" customHeight="1">
      <c r="A4" s="28"/>
      <c r="B4" s="28"/>
      <c r="C4" s="5" t="s">
        <v>66</v>
      </c>
      <c r="D4" s="5" t="s">
        <v>67</v>
      </c>
      <c r="E4" s="5" t="s">
        <v>129</v>
      </c>
      <c r="F4" s="5" t="s">
        <v>68</v>
      </c>
      <c r="G4" s="5" t="s">
        <v>66</v>
      </c>
      <c r="H4" s="5" t="s">
        <v>67</v>
      </c>
      <c r="I4" s="5" t="s">
        <v>129</v>
      </c>
      <c r="J4" s="5" t="s">
        <v>68</v>
      </c>
    </row>
    <row r="5" spans="1:10" ht="15" customHeigh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</row>
    <row r="6" spans="1:10" ht="75" customHeight="1">
      <c r="A6" s="5" t="s">
        <v>73</v>
      </c>
      <c r="B6" s="6" t="s">
        <v>112</v>
      </c>
      <c r="C6" s="9">
        <v>12725.08181</v>
      </c>
      <c r="D6" s="9">
        <v>3251.95984</v>
      </c>
      <c r="E6" s="9">
        <f>C6-D6</f>
        <v>9473.1219700000001</v>
      </c>
      <c r="F6" s="9"/>
      <c r="G6" s="9">
        <v>0</v>
      </c>
      <c r="H6" s="9">
        <v>0</v>
      </c>
      <c r="I6" s="9">
        <v>0</v>
      </c>
      <c r="J6" s="9">
        <v>0</v>
      </c>
    </row>
    <row r="7" spans="1:10" ht="30" customHeight="1">
      <c r="A7" s="5" t="s">
        <v>81</v>
      </c>
      <c r="B7" s="6" t="s">
        <v>74</v>
      </c>
      <c r="C7" s="9">
        <v>12134.83841</v>
      </c>
      <c r="D7" s="9">
        <v>2963.0202199999999</v>
      </c>
      <c r="E7" s="9">
        <f>C7-D7</f>
        <v>9171.81819</v>
      </c>
      <c r="F7" s="9"/>
      <c r="G7" s="9">
        <v>0</v>
      </c>
      <c r="H7" s="9">
        <v>0</v>
      </c>
      <c r="I7" s="9">
        <v>0</v>
      </c>
      <c r="J7" s="9">
        <v>0</v>
      </c>
    </row>
    <row r="8" spans="1:10" ht="20.100000000000001" customHeight="1">
      <c r="A8" s="7" t="s">
        <v>84</v>
      </c>
      <c r="B8" s="8" t="s">
        <v>130</v>
      </c>
      <c r="C8" s="10">
        <f>SUM(C6:C7)</f>
        <v>24859.92022</v>
      </c>
      <c r="D8" s="10">
        <f>SUM(D6:D7)</f>
        <v>6214.9800599999999</v>
      </c>
      <c r="E8" s="10">
        <f>SUM(E6:E7)</f>
        <v>18644.940159999998</v>
      </c>
      <c r="F8" s="10"/>
      <c r="G8" s="10"/>
      <c r="H8" s="10"/>
      <c r="I8" s="10"/>
      <c r="J8" s="10"/>
    </row>
    <row r="9" spans="1:10" ht="15" customHeight="1"/>
    <row r="10" spans="1:10" ht="15" customHeight="1">
      <c r="A10" s="11" t="s">
        <v>131</v>
      </c>
      <c r="B10" s="11"/>
      <c r="C10" s="11"/>
      <c r="D10" s="11"/>
    </row>
    <row r="11" spans="1:10" ht="15" customHeight="1">
      <c r="A11" s="11"/>
      <c r="B11" s="11" t="s">
        <v>132</v>
      </c>
      <c r="C11" s="11" t="s">
        <v>9</v>
      </c>
      <c r="D11" s="11" t="s">
        <v>10</v>
      </c>
    </row>
    <row r="12" spans="1:10" ht="20.100000000000001" customHeight="1">
      <c r="A12" s="31" t="s">
        <v>133</v>
      </c>
      <c r="B12" s="31"/>
      <c r="C12" s="31"/>
    </row>
    <row r="13" spans="1:10" ht="20.100000000000001" customHeight="1"/>
    <row r="14" spans="1:10" ht="20.100000000000001" customHeight="1">
      <c r="B14" s="32" t="s">
        <v>0</v>
      </c>
      <c r="C14" s="32"/>
      <c r="D14" s="32"/>
    </row>
    <row r="15" spans="1:10" ht="50.1" customHeight="1">
      <c r="B15" s="33" t="s">
        <v>134</v>
      </c>
      <c r="C15" s="33"/>
      <c r="D15" s="33"/>
    </row>
    <row r="16" spans="1:10" ht="30" customHeight="1">
      <c r="B16" s="33" t="s">
        <v>135</v>
      </c>
      <c r="C16" s="33"/>
      <c r="D16" s="33"/>
    </row>
    <row r="17" spans="2:4" ht="30" customHeight="1">
      <c r="B17" s="33" t="s">
        <v>136</v>
      </c>
      <c r="C17" s="33"/>
      <c r="D17" s="33"/>
    </row>
    <row r="18" spans="2:4" ht="15" customHeight="1">
      <c r="B18" s="33" t="s">
        <v>137</v>
      </c>
      <c r="C18" s="33"/>
      <c r="D18" s="33"/>
    </row>
    <row r="19" spans="2:4" ht="20.100000000000001" customHeight="1">
      <c r="B19" s="33" t="s">
        <v>11</v>
      </c>
      <c r="C19" s="33"/>
      <c r="D19" s="33"/>
    </row>
    <row r="20" spans="2:4" ht="15" customHeight="1">
      <c r="B20" s="34" t="s">
        <v>138</v>
      </c>
      <c r="C20" s="34"/>
      <c r="D20" s="34"/>
    </row>
  </sheetData>
  <sheetProtection password="9610" sheet="1" objects="1" scenarios="1"/>
  <mergeCells count="13">
    <mergeCell ref="B18:D18"/>
    <mergeCell ref="B19:D19"/>
    <mergeCell ref="B20:D20"/>
    <mergeCell ref="A12:C12"/>
    <mergeCell ref="B14:D14"/>
    <mergeCell ref="B15:D15"/>
    <mergeCell ref="B16:D16"/>
    <mergeCell ref="B17:D17"/>
    <mergeCell ref="A1:J1"/>
    <mergeCell ref="A3:A4"/>
    <mergeCell ref="B3:B4"/>
    <mergeCell ref="C3:F3"/>
    <mergeCell ref="G3:J3"/>
  </mergeCells>
  <phoneticPr fontId="0" type="noConversion"/>
  <pageMargins left="0.4" right="0.4" top="0.4" bottom="0.4" header="0.1" footer="0.1"/>
  <pageSetup paperSize="9" scale="61" fitToHeight="0" orientation="landscape" r:id="rId1"/>
  <headerFooter>
    <oddHeader>&amp;R&amp;R&amp;"Verdana,полужирный" &amp;12 &amp;K00-00923822.O16.231334</oddHeader>
    <oddFooter>&amp;L&amp;L&amp;"Verdana,Полужирный"&amp;K000000&amp;L&amp;"Verdana,Полужирный"&amp;K00-014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"/>
  <sheetViews>
    <sheetView tabSelected="1" workbookViewId="0"/>
  </sheetViews>
  <sheetFormatPr defaultRowHeight="10.5"/>
  <cols>
    <col min="1" max="1" width="9.5703125" customWidth="1"/>
    <col min="2" max="2" width="38.140625" customWidth="1"/>
    <col min="3" max="3" width="19.140625" customWidth="1"/>
    <col min="4" max="4" width="38.140625" customWidth="1"/>
  </cols>
  <sheetData>
    <row r="1" spans="1:4" ht="20.100000000000001" customHeight="1"/>
    <row r="2" spans="1:4" ht="30" customHeight="1">
      <c r="A2" s="35" t="s">
        <v>139</v>
      </c>
      <c r="B2" s="35"/>
      <c r="C2" s="35"/>
      <c r="D2" s="35"/>
    </row>
    <row r="3" spans="1:4" ht="30" customHeight="1">
      <c r="A3" s="35" t="s">
        <v>140</v>
      </c>
      <c r="B3" s="35"/>
      <c r="C3" s="35"/>
      <c r="D3" s="35"/>
    </row>
    <row r="4" spans="1:4" ht="20.100000000000001" customHeight="1"/>
    <row r="5" spans="1:4" ht="30" customHeight="1">
      <c r="A5" s="31" t="s">
        <v>141</v>
      </c>
      <c r="B5" s="31"/>
      <c r="C5" s="31"/>
      <c r="D5" s="31"/>
    </row>
    <row r="6" spans="1:4" ht="30" customHeight="1">
      <c r="A6" s="5" t="s">
        <v>142</v>
      </c>
      <c r="B6" s="5" t="s">
        <v>143</v>
      </c>
      <c r="C6" s="5" t="s">
        <v>144</v>
      </c>
      <c r="D6" s="5" t="s">
        <v>145</v>
      </c>
    </row>
    <row r="7" spans="1:4" ht="20.100000000000001" customHeight="1">
      <c r="A7" s="28" t="s">
        <v>146</v>
      </c>
      <c r="B7" s="28"/>
      <c r="C7" s="28"/>
      <c r="D7" s="28"/>
    </row>
  </sheetData>
  <sheetProtection password="9610" sheet="1" objects="1" scenarios="1"/>
  <mergeCells count="4">
    <mergeCell ref="A2:D2"/>
    <mergeCell ref="A3:D3"/>
    <mergeCell ref="A5:D5"/>
    <mergeCell ref="A7:D7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&amp;K00-00923822.O16.231334</oddHeader>
    <oddFooter>&amp;L&amp;L&amp;"Verdana,Полужирный"&amp;K000000&amp;L&amp;"Verdana,Полужирный"&amp;K00-014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Титульный лист</vt:lpstr>
      <vt:lpstr>Услуги</vt:lpstr>
      <vt:lpstr>Работы</vt:lpstr>
      <vt:lpstr>Прочие</vt:lpstr>
      <vt:lpstr>Лист согласования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2023-04-07T12:57:11Z</cp:lastPrinted>
  <dcterms:modified xsi:type="dcterms:W3CDTF">2023-04-07T12:58:44Z</dcterms:modified>
</cp:coreProperties>
</file>